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086 26 01\Compras e Portal FDE\"/>
    </mc:Choice>
  </mc:AlternateContent>
  <xr:revisionPtr revIDLastSave="0" documentId="13_ncr:1_{20A9D135-C998-4264-B739-61FC94F9B9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_Const_Pred_Esco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81" i="1" s="1"/>
</calcChain>
</file>

<file path=xl/sharedStrings.xml><?xml version="1.0" encoding="utf-8"?>
<sst xmlns="http://schemas.openxmlformats.org/spreadsheetml/2006/main" count="540" uniqueCount="369">
  <si>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</si>
  <si>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</si>
  <si>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</si>
  <si>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</si>
  <si>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</si>
  <si>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</si>
  <si>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</si>
  <si>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</si>
  <si>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</si>
  <si>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- 69/01005/25/01 - SEI - FDE-SEI - 229.00010290/2025-55 - SIASG - 90109</t>
  </si>
  <si>
    <t>DATA BASE: - ABRIL/2026</t>
  </si>
  <si>
    <t xml:space="preserve">TERRENO ALDEIA RIO BRANCO II/RIO BRANQUINHO  - CANANÉIA / SP - </t>
  </si>
  <si>
    <t>01.01.001</t>
  </si>
  <si>
    <t>RETIRANDO A VEGETACAO, TRONCOS ATE 5CM DE DIAMETRO E RASPAGEM.</t>
  </si>
  <si>
    <t>M2</t>
  </si>
  <si>
    <t>01.02.001</t>
  </si>
  <si>
    <t>CORTE E ATERRO DENTRO DA OBRA COM TRANSPORTE INTERNO</t>
  </si>
  <si>
    <t>M3</t>
  </si>
  <si>
    <t>01.02.003</t>
  </si>
  <si>
    <t>ATERRO COM TRANSPORTE POR CAMINHAO NOS PRIMEIROS 100 M</t>
  </si>
  <si>
    <t>01.05.001</t>
  </si>
  <si>
    <t>ESCAVACAO MANUAL - PROFUNDIDADE ATE 1.80 M</t>
  </si>
  <si>
    <t>01.06.001</t>
  </si>
  <si>
    <t>APILOAMENTO PARA SIMPLES REGULARIZACAO</t>
  </si>
  <si>
    <t>01.06.005</t>
  </si>
  <si>
    <t>REATERRO INTERNO APILOADO</t>
  </si>
  <si>
    <t>01.07.002</t>
  </si>
  <si>
    <t>LASTRO DE PEDRA BRITADA - 5CM</t>
  </si>
  <si>
    <t>01.08.014</t>
  </si>
  <si>
    <t>TUBO PVC OCRE JUNTA ELÁSTICA DN 100 INCLUSIVE CONEXÕES - ENTERRADO</t>
  </si>
  <si>
    <t>M</t>
  </si>
  <si>
    <t>01.08.032</t>
  </si>
  <si>
    <t>TUBO DRENO PLASTICO CORRUGADO PERFURADO DE 100MM EM BARRAS</t>
  </si>
  <si>
    <t>01.08.036</t>
  </si>
  <si>
    <t>MANTA GEOTÊXTIL NÃO TECIDO AGULHADO 100% POLIESTER, RT 31</t>
  </si>
  <si>
    <t>01.08.040</t>
  </si>
  <si>
    <t>ENVOLVIMENTO DE DRENOS COM PEDRA BRITADA</t>
  </si>
  <si>
    <t>01.08.041</t>
  </si>
  <si>
    <t>ENVOLVIMENTO DE DRENOS COM AREIA GROSSA</t>
  </si>
  <si>
    <t>01.10.001</t>
  </si>
  <si>
    <t>GABARITO DE MADEIRA ESQUADRADO E NIVELADO PARA LOCAÇÃO DE OBRA</t>
  </si>
  <si>
    <t>02.01.027</t>
  </si>
  <si>
    <t>REATERRO COM ADICAO DE 2% DE CIMENTO</t>
  </si>
  <si>
    <t>02.05.018</t>
  </si>
  <si>
    <t>CONCRETO DOSADO E LANCADO FCK=25MPA</t>
  </si>
  <si>
    <t>02.05.050</t>
  </si>
  <si>
    <t>CONCRETO GROUT, PREPARADO NO LOCAL, LANÇADO E ADENSADO</t>
  </si>
  <si>
    <t>02.50.001</t>
  </si>
  <si>
    <t>DEMOLIÇÃO DE CONCRETO SIMPLES (MANUAL)</t>
  </si>
  <si>
    <t>05.05.040</t>
  </si>
  <si>
    <t>BS-05 BANCADA PARA COZINHA - GRANITO POLIDO 20MM</t>
  </si>
  <si>
    <t>05.05.075</t>
  </si>
  <si>
    <t>PR-09 PRATELEIRA EM GRANILITE - L=55CM</t>
  </si>
  <si>
    <t>05.05.078</t>
  </si>
  <si>
    <t>GS-03 GUICHE DE SECRETARIA/JANELA DE 2 FOLHAS</t>
  </si>
  <si>
    <t>UN</t>
  </si>
  <si>
    <t>05.05.085</t>
  </si>
  <si>
    <t>BA-12 BALCÃO DE ATENDIMENTO DE GRANITO (210X60CM)</t>
  </si>
  <si>
    <t>05.05.101</t>
  </si>
  <si>
    <t>CC-01 CUBA INOX (60X50X30CM) INCLUSIVE 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</si>
  <si>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</si>
  <si>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</si>
  <si>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</si>
  <si>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</si>
  <si>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06.03.040</t>
  </si>
  <si>
    <t>TELA ARAME GALVANIZADO MOSQUITEIRA CONTRA INSETOS</t>
  </si>
  <si>
    <t>07.03.138</t>
  </si>
  <si>
    <t>TELHA GALVALUME / ACO GALV SANDUICHE  E=50MM (PIR) SUPERIOR TRAPEZ H=40MM / INFERIOR PLANO  E= 0,50M</t>
  </si>
  <si>
    <t>07.04.034</t>
  </si>
  <si>
    <t>CUMEEIRA ACO PINT PO/COIL-COATING PERFIL OND/TRAP E=0,65MM H ATE 40MM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</si>
  <si>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</si>
  <si>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</si>
  <si>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</si>
  <si>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</si>
  <si>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</si>
  <si>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</si>
  <si>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</si>
  <si>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</si>
  <si>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</si>
  <si>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</si>
  <si>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</si>
  <si>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</si>
  <si>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</si>
  <si>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</si>
  <si>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</si>
  <si>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</si>
  <si>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08.03.020</t>
  </si>
  <si>
    <t>TUBO PVC RÍGIDO JUNTA SOLDÁVEL DE 60 INCL CONEXÕES</t>
  </si>
  <si>
    <t>08.03.021</t>
  </si>
  <si>
    <t>TUBO PVC RÍGIDO JUNTA SOLDÁVEL DE 75 INCL CONEXÕES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</si>
  <si>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</si>
  <si>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</si>
  <si>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</si>
  <si>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</si>
  <si>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</si>
  <si>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</si>
  <si>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08.08.045</t>
  </si>
  <si>
    <t>EXTINTORES MANUAIS DE CO2 COM CAPACIDADE DE 6 KG</t>
  </si>
  <si>
    <t>08.08.047</t>
  </si>
  <si>
    <t>EXTINTOR MANUAL PO QUIMICO SECO C/ CAPACIDADE DE 12KG</t>
  </si>
  <si>
    <t>08.08.048</t>
  </si>
  <si>
    <t>EXTINTOR PORTATIL DE PO QUIMICO BC CAPACIDADE 6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</si>
  <si>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</si>
  <si>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</si>
  <si>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</si>
  <si>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</si>
  <si>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</si>
  <si>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</si>
  <si>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</si>
  <si>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</si>
  <si>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</si>
  <si>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</si>
  <si>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08.10.045</t>
  </si>
  <si>
    <t>RALO SIFONADO CONICO PVC DN 100MM C/GRELHA PVC CROMADO</t>
  </si>
  <si>
    <t>08.10.057</t>
  </si>
  <si>
    <t>TERMINAL DE VENTILACAO EM PVC P/ ESGOTO DN 75MM (3)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</si>
  <si>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</si>
  <si>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</si>
  <si>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</si>
  <si>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</si>
  <si>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</si>
  <si>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</si>
  <si>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08.13.003</t>
  </si>
  <si>
    <t>TUBO PVC RÍGIDO JUNTA SOLDÁVEL DE 40 INCL CONEXÕES</t>
  </si>
  <si>
    <t>08.14.002</t>
  </si>
  <si>
    <t>REGISTRO DE GAVETA BRUTO DN 20MM (3/4)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</si>
  <si>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</si>
  <si>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</si>
  <si>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</si>
  <si>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</si>
  <si>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</si>
  <si>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</si>
  <si>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08.14.026</t>
  </si>
  <si>
    <t>VALVULA DE RETENCAO VERTICAL DE BRONZE DE 1</t>
  </si>
  <si>
    <t>08.14.045</t>
  </si>
  <si>
    <t>TORNEIRA DE BOIA EM LATAO (BOIA PLAST) DN 20MM (3/4)</t>
  </si>
  <si>
    <t>08.14.103</t>
  </si>
  <si>
    <t>CAIXA DÁGUA CÔNICA POLIETILENO CAPACIDADE DE 1000L INCLUSIVE TAMPA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</si>
  <si>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</si>
  <si>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</si>
  <si>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</si>
  <si>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</si>
  <si>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08.16.046</t>
  </si>
  <si>
    <t>TANQUE DE LOUCA BRANCA,GRANDE C/COLUNA</t>
  </si>
  <si>
    <t>08.16.054</t>
  </si>
  <si>
    <t>BR-08 BACIA PARA SANITARIO ACESSIVEL</t>
  </si>
  <si>
    <t>CJ</t>
  </si>
  <si>
    <t>08.16.056</t>
  </si>
  <si>
    <t>BR-10 LAVATORIO (CANTO) ACESSIVEL</t>
  </si>
  <si>
    <t>08.17.043</t>
  </si>
  <si>
    <t>AQUECEDOR ELETRICO DE PASSAGEM COM RESISTENCIA BLINDADA</t>
  </si>
  <si>
    <t>08.17.049</t>
  </si>
  <si>
    <t>PURIFICADOR/BEBEDOURO DE AGUA REFRIGERADA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</si>
  <si>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</si>
  <si>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</si>
  <si>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</si>
  <si>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</si>
  <si>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</si>
  <si>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</si>
  <si>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08.17.084</t>
  </si>
  <si>
    <t>TORNEIRA ELETRICA - ELETROD PVC Ø 25MM FLEXIVEL NBR 15465</t>
  </si>
  <si>
    <t>09.02.042</t>
  </si>
  <si>
    <t>DPS - DISPOSITIVO PROTECAO CONTRA SURTOS (TELEFONIA)</t>
  </si>
  <si>
    <t>09.02.043</t>
  </si>
  <si>
    <t>DPS - DISPOSITIVO PROTECAO CONTRA SURTOS (ENERGIA)</t>
  </si>
  <si>
    <t>09.02.060</t>
  </si>
  <si>
    <t>AE-20 ABRIGO E ENTRADA DE ENERGIA (CAIXAS III OU V):BANDEIRANTE/CPFL/ELEKTRO</t>
  </si>
  <si>
    <t>09.02.073</t>
  </si>
  <si>
    <t>CONJ 4 CABOS P/ ENTRADA ENERGIA SECCAO 16MM2 C/ ELETRODUTOS</t>
  </si>
  <si>
    <t>09.02.088</t>
  </si>
  <si>
    <t>DISJUNTOR TRIPOLAR TERMOMAGNETICO 3X10A A 3X50A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</si>
  <si>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</si>
  <si>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</si>
  <si>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</si>
  <si>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</si>
  <si>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09.03.004</t>
  </si>
  <si>
    <t>CABO DE 16 MM2 750V (ISOLAÇAO NAO HALOGENADO)</t>
  </si>
  <si>
    <t>09.03.005</t>
  </si>
  <si>
    <t>CABO DE 25 MM2 750V (ISOLAÇAO NAO HALOGENADO)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</si>
  <si>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</si>
  <si>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</si>
  <si>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</si>
  <si>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</si>
  <si>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09.03.047</t>
  </si>
  <si>
    <t>ELETRODUTO DE PVC RIGIDO ROSCAVEL DE 32MM - INCL CONEXOES</t>
  </si>
  <si>
    <t>09.03.050</t>
  </si>
  <si>
    <t>ELETRODUTO DE PVC RIGIDO ROSCAVEL DE 60MM - 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</si>
  <si>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</si>
  <si>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</si>
  <si>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</si>
  <si>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</si>
  <si>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</si>
  <si>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</si>
  <si>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</si>
  <si>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</si>
  <si>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09.04.037</t>
  </si>
  <si>
    <t>INTERRUPTOR AUTOM. DIFERENCIAL (DISPOSITIVO DR) 63A/30MA</t>
  </si>
  <si>
    <t>09.04.041</t>
  </si>
  <si>
    <t>QUADRO GERAL-BARRAMENTO DE 60 A</t>
  </si>
  <si>
    <t>09.04.042</t>
  </si>
  <si>
    <t>QUADRO GERAL-BARRAMENTO DE 100 A</t>
  </si>
  <si>
    <t>09.04.050</t>
  </si>
  <si>
    <t>PLACA DE ACRILICO TRANSPARENTE ESP=5MM PROTECAO A CONTATO ACIDENTAL</t>
  </si>
  <si>
    <t>09.04.076</t>
  </si>
  <si>
    <t>QUADRO GERAL - CABO DE COBRE NU DE 10 MM2</t>
  </si>
  <si>
    <t>09.04.085</t>
  </si>
  <si>
    <t>TERRA COMPLETO 1 HASTE Ø 19MM COM CAIXA DE INSPEÇÃO</t>
  </si>
  <si>
    <t>09.04.090</t>
  </si>
  <si>
    <t>DISJUNTOR UNIPOLAR TERMOMAGNETICO 1X10A 1X30A</t>
  </si>
  <si>
    <t>09.04.091</t>
  </si>
  <si>
    <t>DISJUNTOR BIPOLAR TERMOMAGNETICO 2X10A A 2X50A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</si>
  <si>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</si>
  <si>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</si>
  <si>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</si>
  <si>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</si>
  <si>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</si>
  <si>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09.05.077</t>
  </si>
  <si>
    <t>QUADRO COMANDO PARA CONJUNTO MOTOR BOMBA TRIFASICO DE 1 1/2 A 2 HP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</si>
  <si>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</si>
  <si>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</si>
  <si>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</si>
  <si>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</si>
  <si>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</si>
  <si>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</si>
  <si>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09.06.038</t>
  </si>
  <si>
    <t>CAIXA DE PASSAGEM A PROVA DE UMIDADE EM ALUMINIO 30X30X12CM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</si>
  <si>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</si>
  <si>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</si>
  <si>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</si>
  <si>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</si>
  <si>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</si>
  <si>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</si>
  <si>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09.07.009</t>
  </si>
  <si>
    <t>FIO TRANCADO PARA TELEFONE - PAD. TELEBRAS</t>
  </si>
  <si>
    <t>09.08.006</t>
  </si>
  <si>
    <t>2 INTERRUPTORES DE 1 TECLA BIP.SIMPL.CX.4X4-ELETR.AÇO GALV.A QUENTE</t>
  </si>
  <si>
    <t>09.08.013</t>
  </si>
  <si>
    <t>TOMADA 2P+T PADRAO NBR 14136, CORRENTE 10A-250V-ELETR. AÇO GALV. A QUENTE</t>
  </si>
  <si>
    <t>09.08.054</t>
  </si>
  <si>
    <t>BOTAO PARA CAMPAINHA - ELETROD PVC Ø 25MM FLEXIVEL NBR 15465</t>
  </si>
  <si>
    <t>09.08.076</t>
  </si>
  <si>
    <t>TOMADA INDUSTRIAL DE PAREDE 2P+T 32 AMPERES 220/240V ESTANQUE IP65 ELETROD.PVC RÍGIDO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</si>
  <si>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</si>
  <si>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</si>
  <si>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</si>
  <si>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</si>
  <si>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</si>
  <si>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</si>
  <si>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09.08.087</t>
  </si>
  <si>
    <t>SIRENE PARA ALARME DE EMERGENCIA- ELETRODUTO DE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</si>
  <si>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</si>
  <si>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</si>
  <si>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</si>
  <si>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</si>
  <si>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</si>
  <si>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</si>
  <si>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</si>
  <si>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</si>
  <si>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</si>
  <si>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</si>
  <si>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</si>
  <si>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</si>
  <si>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09.12.001</t>
  </si>
  <si>
    <t>EX-01 EXAUSTOR AXIAL DN 40CM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</si>
  <si>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</si>
  <si>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</si>
  <si>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</si>
  <si>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</si>
  <si>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</si>
  <si>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</si>
  <si>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</si>
  <si>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</si>
  <si>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</si>
  <si>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</si>
  <si>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</si>
  <si>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</si>
  <si>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</si>
  <si>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</si>
  <si>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</si>
  <si>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</si>
  <si>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</si>
  <si>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</si>
  <si>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13.01.017</t>
  </si>
  <si>
    <t>ARGAMASSA DE REGULARIZACAO CIM/AREIA 1:3 ESP=2,50CM</t>
  </si>
  <si>
    <t>13.02.069</t>
  </si>
  <si>
    <t>PORCELANATO ESMALTADO</t>
  </si>
  <si>
    <t>14.01.004</t>
  </si>
  <si>
    <t>VIDRO LISO COMUM INCOLOR DE 4MM</t>
  </si>
  <si>
    <t>16.01.012</t>
  </si>
  <si>
    <t>FD-12 FECHAMENTO DE DIVISAS - MOUROES C/ ARAMES E HIBISCOS</t>
  </si>
  <si>
    <t>16.01.082</t>
  </si>
  <si>
    <t>PT-32 PORTAO GRADIL ELETROFUNDIDO / PILARETE DE CONCRETO (180X185CM)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</si>
  <si>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</si>
  <si>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</si>
  <si>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</si>
  <si>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</si>
  <si>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16.02.027</t>
  </si>
  <si>
    <t>GA-01 GUIA LEVE OU SEPARADOR DE PISOS</t>
  </si>
  <si>
    <t>16.02.040</t>
  </si>
  <si>
    <t>PAVIMENTACAO ARTICULADA BLOCO CONCRETO INTERTRAVADO  E=6CM  35 Mpa  COR NATURAL SOBRE BASE AREIA GRO</t>
  </si>
  <si>
    <t>16.02.066</t>
  </si>
  <si>
    <t>PISO DE CONCRETO ARMADO Fck 25MPa DESEMPENAMENTO MECÂNICO  E=10CM</t>
  </si>
  <si>
    <t>16.02.071</t>
  </si>
  <si>
    <t>16.03.006</t>
  </si>
  <si>
    <t xml:space="preserve">GRAMA SAO CARLOS EM PLACAS			  			  </t>
  </si>
  <si>
    <t>16.03.014</t>
  </si>
  <si>
    <t>AP-02 PROTETOR PARA ARVORES</t>
  </si>
  <si>
    <t>16.03.301</t>
  </si>
  <si>
    <t>ARBUSTO AVE-DO-PARAÍSO H=0,50 A 0,70M</t>
  </si>
  <si>
    <t>16.03.501</t>
  </si>
  <si>
    <t>ÁRVORE ORNAMENTAL QUARESMEIRA H=2,00M</t>
  </si>
  <si>
    <t>16.03.502</t>
  </si>
  <si>
    <t>ÁRVORE ORNAMENTAL SIBIPIRUNA H=2,00M</t>
  </si>
  <si>
    <t>16.05.032</t>
  </si>
  <si>
    <t>CA-22 CANALETA DE AGUAS PLUVIAIS EM CONCRETO (30CM)</t>
  </si>
  <si>
    <t>16.05.045</t>
  </si>
  <si>
    <t>TC-08 TAMPA EM GRELHA DE FERRO GALVANIZADO P/ CANALETA (35CM)</t>
  </si>
  <si>
    <t>16.05.048</t>
  </si>
  <si>
    <t>TC-11 TAMPA DE CONCRETO PRE-MOLDADA PERF. P/ CANALETA L=35CM</t>
  </si>
  <si>
    <t>16.05.059</t>
  </si>
  <si>
    <t xml:space="preserve">LASTRO DE PEDRA RACHAO TAMANHO DE 10 A 15 CM.  </t>
  </si>
  <si>
    <t>16.05.075</t>
  </si>
  <si>
    <t>CA-10 CAIXA DE AREIA 50X50 CM PARA AGUAS PLUVIAIS</t>
  </si>
  <si>
    <t>16.05.080</t>
  </si>
  <si>
    <t>BOMBA SUBMERSA POTENCIA 1CV, TRIFASICA VAZAO 7M3/HORA ALTURA MANOMETRICA 10 MCA RESERVATORIO RETENÇÃ</t>
  </si>
  <si>
    <t>16.05.085</t>
  </si>
  <si>
    <t xml:space="preserve">CORRENTE ELO CURTO GALVANIZADO 4MM CARGA TRABALHO 100KG RESERVATORIO RETENÇÃO AGUA PLUVIAL  			  			</t>
  </si>
  <si>
    <t>16.06.022</t>
  </si>
  <si>
    <t>MB-03 MASTRO PARA BANDEIRAS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</si>
  <si>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</si>
  <si>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</si>
  <si>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</si>
  <si>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</si>
  <si>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</si>
  <si>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</si>
  <si>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</si>
  <si>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</si>
  <si>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16.08.024</t>
  </si>
  <si>
    <t xml:space="preserve">TUBO PVC OCRE JUNTA ELASTICA DN 100 INCLUSIVE CONEXOES  -  ENTERRADO  </t>
  </si>
  <si>
    <t>16.08.025</t>
  </si>
  <si>
    <t xml:space="preserve">TUBO PVC OCRE  JUNTA ELASTICA DN 150 INCLUSIVE CONEXOES  -  ENTERRADO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</si>
  <si>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</si>
  <si>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</si>
  <si>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</si>
  <si>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</si>
  <si>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</si>
  <si>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</si>
  <si>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</si>
  <si>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</si>
  <si>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16.08.060</t>
  </si>
  <si>
    <t>CD-01 CAIXA DE DISTRIBUICAO /2 CAMARAS</t>
  </si>
  <si>
    <t>16.08.061</t>
  </si>
  <si>
    <t>CD-02 CAIXA DE DISTRIBUICAO /3 CAMARAS</t>
  </si>
  <si>
    <t>16.08.073</t>
  </si>
  <si>
    <t>FS-08-03 FOSSA SEPTICA ANEIS CONCRETO DN=2,4M H=3,0M</t>
  </si>
  <si>
    <t>16.10.099</t>
  </si>
  <si>
    <t>SERVICOS DE POCO DE AGUA POTAVEL</t>
  </si>
  <si>
    <t>MV</t>
  </si>
  <si>
    <t>16.11.030</t>
  </si>
  <si>
    <t>TRANSPORTE POR CAMINHÃO PARA ÁREA DE TRANSBORDO DE RESÍDUOS DE OBRA</t>
  </si>
  <si>
    <t>KM</t>
  </si>
  <si>
    <t>16.18.055</t>
  </si>
  <si>
    <t xml:space="preserve">FORNEC.E MONT.DO CONJ.DE ESTRUT.PRÉ-FABR.DE MADEIRA DESMONTÁVEL.- PROJ.REF.1201040-PD.ÍNDIO				  			</t>
  </si>
  <si>
    <t>16.18.071</t>
  </si>
  <si>
    <t>SI-02 PLACA DE SINALIZAÇÃO DE AMBIENTE 200X200MM (PAREDE INTERNA)</t>
  </si>
  <si>
    <t>16.18.074</t>
  </si>
  <si>
    <t>SI-05 PLACA DE SINALIZAÇÃO DE AMBIENTE 700X200MM (PAREDE INTERNA)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</si>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</sst>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8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872.1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491.92</v>
      </c>
      <c r="E6" s="10">
        <v>70.38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448</v>
      </c>
      <c r="E7" s="10">
        <v>61.63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30.51</v>
      </c>
      <c r="E8" s="10">
        <v>64.75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532.6</v>
      </c>
      <c r="E9" s="10">
        <v>11.26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12.2</v>
      </c>
      <c r="E10" s="10">
        <v>98.53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40.68</v>
      </c>
      <c r="E11" s="10">
        <v>14.97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3</v>
      </c>
      <c r="E12" s="10">
        <v>99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67.8</v>
      </c>
      <c r="E13" s="10">
        <v>185.11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14</v>
      </c>
      <c r="D14" s="10">
        <v>67.8</v>
      </c>
      <c r="E14" s="10">
        <v>38.97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17</v>
      </c>
      <c r="D15" s="10">
        <v>18.3</v>
      </c>
      <c r="E15" s="10">
        <v>285.45999999999998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8.1300000000000008</v>
      </c>
      <c r="E16" s="10">
        <v>295.29000000000002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30</v>
      </c>
      <c r="D17" s="10">
        <v>104.4</v>
      </c>
      <c r="E17" s="10">
        <v>28.3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17</v>
      </c>
      <c r="D18" s="10">
        <v>224</v>
      </c>
      <c r="E18" s="10">
        <v>262.7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17</v>
      </c>
      <c r="D19" s="10">
        <v>15.6</v>
      </c>
      <c r="E19" s="10">
        <v>728.09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17</v>
      </c>
      <c r="D20" s="10">
        <v>5.9</v>
      </c>
      <c r="E20" s="10">
        <v>744.79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17</v>
      </c>
      <c r="D21" s="10">
        <v>15.6</v>
      </c>
      <c r="E21" s="10">
        <v>309.67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30</v>
      </c>
      <c r="D22" s="10">
        <v>5.5</v>
      </c>
      <c r="E22" s="10">
        <v>644.73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30</v>
      </c>
      <c r="D23" s="10">
        <v>7</v>
      </c>
      <c r="E23" s="10">
        <v>1827.08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55</v>
      </c>
      <c r="D24" s="10">
        <v>1</v>
      </c>
      <c r="E24" s="10">
        <v>5234.93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55</v>
      </c>
      <c r="D25" s="10">
        <v>1</v>
      </c>
      <c r="E25" s="10">
        <v>9989.99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55</v>
      </c>
      <c r="D26" s="10">
        <v>1</v>
      </c>
      <c r="E26" s="10">
        <v>3976.9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55</v>
      </c>
      <c r="D27" s="10">
        <v>1</v>
      </c>
      <c r="E27" s="10">
        <v>6631.75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55</v>
      </c>
      <c r="D28" s="10">
        <v>1</v>
      </c>
      <c r="E28" s="10">
        <v>3970.98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3</v>
      </c>
      <c r="E29" s="10">
        <v>450.82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703.25</v>
      </c>
      <c r="E30" s="10">
        <v>430.99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30</v>
      </c>
      <c r="D31" s="10">
        <v>44.6</v>
      </c>
      <c r="E31" s="10">
        <v>148.58000000000001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55</v>
      </c>
      <c r="D32" s="10">
        <v>1</v>
      </c>
      <c r="E32" s="10">
        <v>2251.14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55</v>
      </c>
      <c r="D33" s="10">
        <v>1</v>
      </c>
      <c r="E33" s="10">
        <v>16293.23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30</v>
      </c>
      <c r="D34" s="10">
        <v>15.5</v>
      </c>
      <c r="E34" s="10">
        <v>35.28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30</v>
      </c>
      <c r="D35" s="10">
        <v>15.5</v>
      </c>
      <c r="E35" s="10">
        <v>16.84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55</v>
      </c>
      <c r="D36" s="10">
        <v>1</v>
      </c>
      <c r="E36" s="10">
        <v>1008.49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30</v>
      </c>
      <c r="D37" s="10">
        <v>16</v>
      </c>
      <c r="E37" s="10">
        <v>232.75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30</v>
      </c>
      <c r="D38" s="10">
        <v>82</v>
      </c>
      <c r="E38" s="10">
        <v>32.96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30</v>
      </c>
      <c r="D39" s="10">
        <v>43.5</v>
      </c>
      <c r="E39" s="10">
        <v>44.22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30</v>
      </c>
      <c r="D40" s="10">
        <v>89</v>
      </c>
      <c r="E40" s="10">
        <v>94.89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30</v>
      </c>
      <c r="D41" s="10">
        <v>98</v>
      </c>
      <c r="E41" s="10">
        <v>131.91999999999999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55</v>
      </c>
      <c r="D42" s="10">
        <v>4</v>
      </c>
      <c r="E42" s="10">
        <v>93.04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55</v>
      </c>
      <c r="D43" s="10">
        <v>1</v>
      </c>
      <c r="E43" s="10">
        <v>148.54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55</v>
      </c>
      <c r="D44" s="10">
        <v>1</v>
      </c>
      <c r="E44" s="10">
        <v>744.89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55</v>
      </c>
      <c r="D45" s="10">
        <v>1</v>
      </c>
      <c r="E45" s="10">
        <v>774.29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55</v>
      </c>
      <c r="D46" s="10">
        <v>1</v>
      </c>
      <c r="E46" s="10">
        <v>331.55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55</v>
      </c>
      <c r="D47" s="10">
        <v>1</v>
      </c>
      <c r="E47" s="10">
        <v>239.54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55</v>
      </c>
      <c r="D48" s="10">
        <v>1</v>
      </c>
      <c r="E48" s="10">
        <v>254.19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30</v>
      </c>
      <c r="D49" s="10">
        <v>18</v>
      </c>
      <c r="E49" s="10">
        <v>65.459999999999994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30</v>
      </c>
      <c r="D50" s="10">
        <v>22</v>
      </c>
      <c r="E50" s="10">
        <v>71.45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30</v>
      </c>
      <c r="D51" s="10">
        <v>21</v>
      </c>
      <c r="E51" s="10">
        <v>89.42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30</v>
      </c>
      <c r="D52" s="10">
        <v>4</v>
      </c>
      <c r="E52" s="10">
        <v>94.17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55</v>
      </c>
      <c r="D53" s="10">
        <v>5</v>
      </c>
      <c r="E53" s="10">
        <v>117.71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55</v>
      </c>
      <c r="D54" s="10">
        <v>1</v>
      </c>
      <c r="E54" s="10">
        <v>40.11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30</v>
      </c>
      <c r="D55" s="10">
        <v>32</v>
      </c>
      <c r="E55" s="10">
        <v>113.42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55</v>
      </c>
      <c r="D56" s="10">
        <v>8</v>
      </c>
      <c r="E56" s="10">
        <v>109.63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30</v>
      </c>
      <c r="D57" s="10">
        <v>106.4</v>
      </c>
      <c r="E57" s="10">
        <v>191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30</v>
      </c>
      <c r="D58" s="10">
        <v>54.5</v>
      </c>
      <c r="E58" s="10">
        <v>57.25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55</v>
      </c>
      <c r="D59" s="10">
        <v>2</v>
      </c>
      <c r="E59" s="10">
        <v>106.87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55</v>
      </c>
      <c r="D60" s="10">
        <v>2</v>
      </c>
      <c r="E60" s="10">
        <v>121.57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55</v>
      </c>
      <c r="D61" s="10">
        <v>1</v>
      </c>
      <c r="E61" s="10">
        <v>170.54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55</v>
      </c>
      <c r="D62" s="10">
        <v>6</v>
      </c>
      <c r="E62" s="10">
        <v>195.97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55</v>
      </c>
      <c r="D63" s="10">
        <v>2</v>
      </c>
      <c r="E63" s="10">
        <v>168.97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55</v>
      </c>
      <c r="D64" s="10">
        <v>2</v>
      </c>
      <c r="E64" s="10">
        <v>135.59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55</v>
      </c>
      <c r="D65" s="10">
        <v>2</v>
      </c>
      <c r="E65" s="10">
        <v>862.27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55</v>
      </c>
      <c r="D66" s="10">
        <v>2</v>
      </c>
      <c r="E66" s="10">
        <v>789.73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55</v>
      </c>
      <c r="D67" s="10">
        <v>2</v>
      </c>
      <c r="E67" s="10">
        <v>1399.51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55</v>
      </c>
      <c r="D68" s="10">
        <v>1</v>
      </c>
      <c r="E68" s="10">
        <v>1906.86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146</v>
      </c>
      <c r="D69" s="10">
        <v>1</v>
      </c>
      <c r="E69" s="10">
        <v>4073.82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146</v>
      </c>
      <c r="D70" s="10">
        <v>1</v>
      </c>
      <c r="E70" s="10">
        <v>1690.81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55</v>
      </c>
      <c r="D71" s="10">
        <v>1</v>
      </c>
      <c r="E71" s="10">
        <v>1076.93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55</v>
      </c>
      <c r="D72" s="10">
        <v>1</v>
      </c>
      <c r="E72" s="10">
        <v>4878.32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55</v>
      </c>
      <c r="D73" s="10">
        <v>1</v>
      </c>
      <c r="E73" s="10">
        <v>759.1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55</v>
      </c>
      <c r="D74" s="10">
        <v>3</v>
      </c>
      <c r="E74" s="10">
        <v>95.9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55</v>
      </c>
      <c r="D75" s="10">
        <v>1</v>
      </c>
      <c r="E75" s="10">
        <v>608.38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55</v>
      </c>
      <c r="D76" s="10">
        <v>1</v>
      </c>
      <c r="E76" s="10">
        <v>1025.67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55</v>
      </c>
      <c r="D77" s="10">
        <v>1</v>
      </c>
      <c r="E77" s="10">
        <v>183.04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55</v>
      </c>
      <c r="D78" s="10">
        <v>1</v>
      </c>
      <c r="E78" s="10">
        <v>298.33999999999997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55</v>
      </c>
      <c r="D79" s="10">
        <v>1</v>
      </c>
      <c r="E79" s="10">
        <v>4369.75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55</v>
      </c>
      <c r="D80" s="10">
        <v>1</v>
      </c>
      <c r="E80" s="10">
        <v>1848.28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55</v>
      </c>
      <c r="D81" s="10">
        <v>3</v>
      </c>
      <c r="E81" s="10">
        <v>144.41999999999999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55</v>
      </c>
      <c r="D82" s="10">
        <v>1</v>
      </c>
      <c r="E82" s="10">
        <v>759.52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55</v>
      </c>
      <c r="D83" s="10">
        <v>1</v>
      </c>
      <c r="E83" s="10">
        <v>744.07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30</v>
      </c>
      <c r="D84" s="10">
        <v>190</v>
      </c>
      <c r="E84" s="10">
        <v>30.99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30</v>
      </c>
      <c r="D85" s="10">
        <v>98.5</v>
      </c>
      <c r="E85" s="10">
        <v>51.3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30</v>
      </c>
      <c r="D86" s="10">
        <v>18</v>
      </c>
      <c r="E86" s="10">
        <v>15.88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30</v>
      </c>
      <c r="D87" s="10">
        <v>23</v>
      </c>
      <c r="E87" s="10">
        <v>41.99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30</v>
      </c>
      <c r="D88" s="10">
        <v>49</v>
      </c>
      <c r="E88" s="10">
        <v>52.26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30</v>
      </c>
      <c r="D89" s="10">
        <v>21</v>
      </c>
      <c r="E89" s="10">
        <v>91.54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30</v>
      </c>
      <c r="D90" s="10">
        <v>49</v>
      </c>
      <c r="E90" s="10">
        <v>27.97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14</v>
      </c>
      <c r="D91" s="10">
        <v>1.2</v>
      </c>
      <c r="E91" s="10">
        <v>2541.38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55</v>
      </c>
      <c r="D92" s="10">
        <v>1</v>
      </c>
      <c r="E92" s="10">
        <v>144.41999999999999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55</v>
      </c>
      <c r="D93" s="10">
        <v>1</v>
      </c>
      <c r="E93" s="10">
        <v>178.75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55</v>
      </c>
      <c r="D94" s="10">
        <v>3</v>
      </c>
      <c r="E94" s="10">
        <v>668.42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30</v>
      </c>
      <c r="D95" s="10">
        <v>6.9</v>
      </c>
      <c r="E95" s="10">
        <v>32.119999999999997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30</v>
      </c>
      <c r="D96" s="10">
        <v>3</v>
      </c>
      <c r="E96" s="10">
        <v>54.27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14</v>
      </c>
      <c r="D97" s="10">
        <v>0.8</v>
      </c>
      <c r="E97" s="10">
        <v>374.12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30</v>
      </c>
      <c r="D98" s="10">
        <v>1.8</v>
      </c>
      <c r="E98" s="10">
        <v>20.65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55</v>
      </c>
      <c r="D99" s="10">
        <v>1</v>
      </c>
      <c r="E99" s="10">
        <v>492.16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55</v>
      </c>
      <c r="D100" s="10">
        <v>11</v>
      </c>
      <c r="E100" s="10">
        <v>29.3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55</v>
      </c>
      <c r="D101" s="10">
        <v>18</v>
      </c>
      <c r="E101" s="10">
        <v>84.11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30</v>
      </c>
      <c r="D102" s="10">
        <v>180</v>
      </c>
      <c r="E102" s="10">
        <v>72.92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30</v>
      </c>
      <c r="D103" s="10">
        <v>60</v>
      </c>
      <c r="E103" s="10">
        <v>42.05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184</v>
      </c>
      <c r="C104" s="9" t="s">
        <v>30</v>
      </c>
      <c r="D104" s="10">
        <v>43.5</v>
      </c>
      <c r="E104" s="10">
        <v>52.26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55</v>
      </c>
      <c r="D105" s="10">
        <v>1</v>
      </c>
      <c r="E105" s="10">
        <v>2226.06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55</v>
      </c>
      <c r="D106" s="10">
        <v>14</v>
      </c>
      <c r="E106" s="10">
        <v>32.299999999999997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55</v>
      </c>
      <c r="D107" s="10">
        <v>6</v>
      </c>
      <c r="E107" s="10">
        <v>48.04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55</v>
      </c>
      <c r="D108" s="10">
        <v>2</v>
      </c>
      <c r="E108" s="10">
        <v>308.38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55</v>
      </c>
      <c r="D109" s="10">
        <v>2</v>
      </c>
      <c r="E109" s="10">
        <v>365.34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30</v>
      </c>
      <c r="D110" s="10">
        <v>823</v>
      </c>
      <c r="E110" s="10">
        <v>6.91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30</v>
      </c>
      <c r="D111" s="10">
        <v>278</v>
      </c>
      <c r="E111" s="10">
        <v>9.34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30</v>
      </c>
      <c r="D112" s="10">
        <v>20</v>
      </c>
      <c r="E112" s="10">
        <v>12.29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30</v>
      </c>
      <c r="D113" s="10">
        <v>25</v>
      </c>
      <c r="E113" s="10">
        <v>3.13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55</v>
      </c>
      <c r="D114" s="10">
        <v>12</v>
      </c>
      <c r="E114" s="10">
        <v>466.79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55</v>
      </c>
      <c r="D115" s="10">
        <v>16</v>
      </c>
      <c r="E115" s="10">
        <v>299.72000000000003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55</v>
      </c>
      <c r="D116" s="10">
        <v>2</v>
      </c>
      <c r="E116" s="10">
        <v>458.77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55</v>
      </c>
      <c r="D117" s="10">
        <v>1</v>
      </c>
      <c r="E117" s="10">
        <v>1131.32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55</v>
      </c>
      <c r="D118" s="10">
        <v>34</v>
      </c>
      <c r="E118" s="10">
        <v>228.89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55</v>
      </c>
      <c r="D119" s="10">
        <v>4</v>
      </c>
      <c r="E119" s="10">
        <v>166.03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55</v>
      </c>
      <c r="D120" s="10">
        <v>15</v>
      </c>
      <c r="E120" s="10">
        <v>166.03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55</v>
      </c>
      <c r="D121" s="10">
        <v>2</v>
      </c>
      <c r="E121" s="10">
        <v>165.11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55</v>
      </c>
      <c r="D122" s="10">
        <v>20</v>
      </c>
      <c r="E122" s="10">
        <v>416.68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55</v>
      </c>
      <c r="D123" s="10">
        <v>26</v>
      </c>
      <c r="E123" s="10">
        <v>581.58000000000004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55</v>
      </c>
      <c r="D124" s="10">
        <v>5</v>
      </c>
      <c r="E124" s="10">
        <v>421.67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55</v>
      </c>
      <c r="D125" s="10">
        <v>11</v>
      </c>
      <c r="E125" s="10">
        <v>440.43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55</v>
      </c>
      <c r="D126" s="10">
        <v>7</v>
      </c>
      <c r="E126" s="10">
        <v>75.260000000000005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55</v>
      </c>
      <c r="D127" s="10">
        <v>62</v>
      </c>
      <c r="E127" s="10">
        <v>343.97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55</v>
      </c>
      <c r="D128" s="10">
        <v>1</v>
      </c>
      <c r="E128" s="10">
        <v>2474.2199999999998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55</v>
      </c>
      <c r="D129" s="10">
        <v>1</v>
      </c>
      <c r="E129" s="10">
        <v>1049.58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30</v>
      </c>
      <c r="D130" s="10">
        <v>106.4</v>
      </c>
      <c r="E130" s="10">
        <v>63.41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55</v>
      </c>
      <c r="D131" s="10">
        <v>8</v>
      </c>
      <c r="E131" s="10">
        <v>496.48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55</v>
      </c>
      <c r="D132" s="10">
        <v>8</v>
      </c>
      <c r="E132" s="10">
        <v>113.88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55</v>
      </c>
      <c r="D133" s="10">
        <v>14</v>
      </c>
      <c r="E133" s="10">
        <v>71.88</v>
      </c>
      <c r="F133" s="21"/>
      <c r="G133" s="17">
        <f t="shared" ref="G133:G180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55</v>
      </c>
      <c r="D134" s="10">
        <v>16</v>
      </c>
      <c r="E134" s="10">
        <v>89.86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55</v>
      </c>
      <c r="D135" s="10">
        <v>1</v>
      </c>
      <c r="E135" s="10">
        <v>3479.28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55</v>
      </c>
      <c r="D136" s="10">
        <v>8</v>
      </c>
      <c r="E136" s="10">
        <v>161.82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30</v>
      </c>
      <c r="D137" s="10">
        <v>180</v>
      </c>
      <c r="E137" s="10">
        <v>55.04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14</v>
      </c>
      <c r="D138" s="10">
        <v>482.56</v>
      </c>
      <c r="E138" s="10">
        <v>44.28</v>
      </c>
      <c r="F138" s="21"/>
      <c r="G138" s="17">
        <f t="shared" si="2"/>
        <v>0</v>
      </c>
    </row>
    <row r="139" spans="1:7" x14ac:dyDescent="0.25">
      <c r="A139" s="7" t="s">
        <v>284</v>
      </c>
      <c r="B139" s="8" t="s">
        <v>285</v>
      </c>
      <c r="C139" s="9" t="s">
        <v>14</v>
      </c>
      <c r="D139" s="10">
        <v>482.56</v>
      </c>
      <c r="E139" s="10">
        <v>230.81</v>
      </c>
      <c r="F139" s="21"/>
      <c r="G139" s="17">
        <f t="shared" si="2"/>
        <v>0</v>
      </c>
    </row>
    <row r="140" spans="1:7" x14ac:dyDescent="0.25">
      <c r="A140" s="7" t="s">
        <v>286</v>
      </c>
      <c r="B140" s="8" t="s">
        <v>287</v>
      </c>
      <c r="C140" s="9" t="s">
        <v>14</v>
      </c>
      <c r="D140" s="10">
        <v>30</v>
      </c>
      <c r="E140" s="10">
        <v>172.89</v>
      </c>
      <c r="F140" s="21"/>
      <c r="G140" s="17">
        <f t="shared" si="2"/>
        <v>0</v>
      </c>
    </row>
    <row r="141" spans="1:7" x14ac:dyDescent="0.25">
      <c r="A141" s="7" t="s">
        <v>288</v>
      </c>
      <c r="B141" s="8" t="s">
        <v>289</v>
      </c>
      <c r="C141" s="9" t="s">
        <v>30</v>
      </c>
      <c r="D141" s="10">
        <v>278</v>
      </c>
      <c r="E141" s="10">
        <v>282.83999999999997</v>
      </c>
      <c r="F141" s="21"/>
      <c r="G141" s="17">
        <f t="shared" si="2"/>
        <v>0</v>
      </c>
    </row>
    <row r="142" spans="1:7" x14ac:dyDescent="0.25">
      <c r="A142" s="7" t="s">
        <v>290</v>
      </c>
      <c r="B142" s="8" t="s">
        <v>291</v>
      </c>
      <c r="C142" s="9" t="s">
        <v>55</v>
      </c>
      <c r="D142" s="10">
        <v>1</v>
      </c>
      <c r="E142" s="10">
        <v>8123.74</v>
      </c>
      <c r="F142" s="21"/>
      <c r="G142" s="17">
        <f t="shared" si="2"/>
        <v>0</v>
      </c>
    </row>
    <row r="143" spans="1:7" x14ac:dyDescent="0.25">
      <c r="A143" s="7" t="s">
        <v>292</v>
      </c>
      <c r="B143" s="8" t="s">
        <v>293</v>
      </c>
      <c r="C143" s="9" t="s">
        <v>14</v>
      </c>
      <c r="D143" s="10">
        <v>12</v>
      </c>
      <c r="E143" s="10">
        <v>693</v>
      </c>
      <c r="F143" s="21"/>
      <c r="G143" s="17">
        <f t="shared" si="2"/>
        <v>0</v>
      </c>
    </row>
    <row r="144" spans="1:7" x14ac:dyDescent="0.25">
      <c r="A144" s="7" t="s">
        <v>294</v>
      </c>
      <c r="B144" s="8" t="s">
        <v>295</v>
      </c>
      <c r="C144" s="9" t="s">
        <v>55</v>
      </c>
      <c r="D144" s="10">
        <v>1</v>
      </c>
      <c r="E144" s="10">
        <v>6274.51</v>
      </c>
      <c r="F144" s="21"/>
      <c r="G144" s="17">
        <f t="shared" si="2"/>
        <v>0</v>
      </c>
    </row>
    <row r="145" spans="1:7" x14ac:dyDescent="0.25">
      <c r="A145" s="7" t="s">
        <v>296</v>
      </c>
      <c r="B145" s="8" t="s">
        <v>297</v>
      </c>
      <c r="C145" s="9" t="s">
        <v>30</v>
      </c>
      <c r="D145" s="10">
        <v>104.4</v>
      </c>
      <c r="E145" s="10">
        <v>68.17</v>
      </c>
      <c r="F145" s="21"/>
      <c r="G145" s="17">
        <f t="shared" si="2"/>
        <v>0</v>
      </c>
    </row>
    <row r="146" spans="1:7" x14ac:dyDescent="0.25">
      <c r="A146" s="7" t="s">
        <v>298</v>
      </c>
      <c r="B146" s="8" t="s">
        <v>299</v>
      </c>
      <c r="C146" s="9" t="s">
        <v>14</v>
      </c>
      <c r="D146" s="10">
        <v>13.32</v>
      </c>
      <c r="E146" s="10">
        <v>204.7</v>
      </c>
      <c r="F146" s="21"/>
      <c r="G146" s="17">
        <f t="shared" si="2"/>
        <v>0</v>
      </c>
    </row>
    <row r="147" spans="1:7" x14ac:dyDescent="0.25">
      <c r="A147" s="7" t="s">
        <v>300</v>
      </c>
      <c r="B147" s="8" t="s">
        <v>301</v>
      </c>
      <c r="C147" s="9" t="s">
        <v>14</v>
      </c>
      <c r="D147" s="10">
        <v>184.2</v>
      </c>
      <c r="E147" s="10">
        <v>140.28</v>
      </c>
      <c r="F147" s="21"/>
      <c r="G147" s="17">
        <f t="shared" si="2"/>
        <v>0</v>
      </c>
    </row>
    <row r="148" spans="1:7" x14ac:dyDescent="0.25">
      <c r="A148" s="7" t="s">
        <v>302</v>
      </c>
      <c r="B148" s="8" t="s">
        <v>27</v>
      </c>
      <c r="C148" s="9" t="s">
        <v>14</v>
      </c>
      <c r="D148" s="10">
        <v>184.2</v>
      </c>
      <c r="E148" s="10">
        <v>14.97</v>
      </c>
      <c r="F148" s="21"/>
      <c r="G148" s="17">
        <f t="shared" si="2"/>
        <v>0</v>
      </c>
    </row>
    <row r="149" spans="1:7" x14ac:dyDescent="0.25">
      <c r="A149" s="7" t="s">
        <v>303</v>
      </c>
      <c r="B149" s="8" t="s">
        <v>304</v>
      </c>
      <c r="C149" s="9" t="s">
        <v>14</v>
      </c>
      <c r="D149" s="10">
        <v>656</v>
      </c>
      <c r="E149" s="10">
        <v>28.08</v>
      </c>
      <c r="F149" s="21"/>
      <c r="G149" s="17">
        <f t="shared" si="2"/>
        <v>0</v>
      </c>
    </row>
    <row r="150" spans="1:7" x14ac:dyDescent="0.25">
      <c r="A150" s="7" t="s">
        <v>305</v>
      </c>
      <c r="B150" s="8" t="s">
        <v>306</v>
      </c>
      <c r="C150" s="9" t="s">
        <v>55</v>
      </c>
      <c r="D150" s="10">
        <v>12</v>
      </c>
      <c r="E150" s="10">
        <v>138.18</v>
      </c>
      <c r="F150" s="21"/>
      <c r="G150" s="17">
        <f t="shared" si="2"/>
        <v>0</v>
      </c>
    </row>
    <row r="151" spans="1:7" x14ac:dyDescent="0.25">
      <c r="A151" s="7" t="s">
        <v>307</v>
      </c>
      <c r="B151" s="8" t="s">
        <v>308</v>
      </c>
      <c r="C151" s="9" t="s">
        <v>55</v>
      </c>
      <c r="D151" s="10">
        <v>7</v>
      </c>
      <c r="E151" s="10">
        <v>133.72</v>
      </c>
      <c r="F151" s="21"/>
      <c r="G151" s="17">
        <f t="shared" si="2"/>
        <v>0</v>
      </c>
    </row>
    <row r="152" spans="1:7" x14ac:dyDescent="0.25">
      <c r="A152" s="7" t="s">
        <v>309</v>
      </c>
      <c r="B152" s="8" t="s">
        <v>310</v>
      </c>
      <c r="C152" s="9" t="s">
        <v>55</v>
      </c>
      <c r="D152" s="10">
        <v>3</v>
      </c>
      <c r="E152" s="10">
        <v>499.71</v>
      </c>
      <c r="F152" s="21"/>
      <c r="G152" s="17">
        <f t="shared" si="2"/>
        <v>0</v>
      </c>
    </row>
    <row r="153" spans="1:7" x14ac:dyDescent="0.25">
      <c r="A153" s="7" t="s">
        <v>311</v>
      </c>
      <c r="B153" s="8" t="s">
        <v>312</v>
      </c>
      <c r="C153" s="9" t="s">
        <v>55</v>
      </c>
      <c r="D153" s="10">
        <v>2</v>
      </c>
      <c r="E153" s="10">
        <v>459.38</v>
      </c>
      <c r="F153" s="21"/>
      <c r="G153" s="17">
        <f t="shared" si="2"/>
        <v>0</v>
      </c>
    </row>
    <row r="154" spans="1:7" x14ac:dyDescent="0.25">
      <c r="A154" s="7" t="s">
        <v>313</v>
      </c>
      <c r="B154" s="8" t="s">
        <v>314</v>
      </c>
      <c r="C154" s="9" t="s">
        <v>30</v>
      </c>
      <c r="D154" s="10">
        <v>83.2</v>
      </c>
      <c r="E154" s="10">
        <v>227.49</v>
      </c>
      <c r="F154" s="21"/>
      <c r="G154" s="17">
        <f t="shared" si="2"/>
        <v>0</v>
      </c>
    </row>
    <row r="155" spans="1:7" x14ac:dyDescent="0.25">
      <c r="A155" s="7" t="s">
        <v>315</v>
      </c>
      <c r="B155" s="8" t="s">
        <v>316</v>
      </c>
      <c r="C155" s="9" t="s">
        <v>30</v>
      </c>
      <c r="D155" s="10">
        <v>8.5</v>
      </c>
      <c r="E155" s="10">
        <v>1050.04</v>
      </c>
      <c r="F155" s="21"/>
      <c r="G155" s="17">
        <f t="shared" si="2"/>
        <v>0</v>
      </c>
    </row>
    <row r="156" spans="1:7" x14ac:dyDescent="0.25">
      <c r="A156" s="7" t="s">
        <v>317</v>
      </c>
      <c r="B156" s="8" t="s">
        <v>318</v>
      </c>
      <c r="C156" s="9" t="s">
        <v>30</v>
      </c>
      <c r="D156" s="10">
        <v>83.2</v>
      </c>
      <c r="E156" s="10">
        <v>232.59</v>
      </c>
      <c r="F156" s="21"/>
      <c r="G156" s="17">
        <f t="shared" si="2"/>
        <v>0</v>
      </c>
    </row>
    <row r="157" spans="1:7" x14ac:dyDescent="0.25">
      <c r="A157" s="7" t="s">
        <v>319</v>
      </c>
      <c r="B157" s="8" t="s">
        <v>320</v>
      </c>
      <c r="C157" s="9" t="s">
        <v>17</v>
      </c>
      <c r="D157" s="10">
        <v>60</v>
      </c>
      <c r="E157" s="10">
        <v>415.66</v>
      </c>
      <c r="F157" s="21"/>
      <c r="G157" s="17">
        <f t="shared" si="2"/>
        <v>0</v>
      </c>
    </row>
    <row r="158" spans="1:7" x14ac:dyDescent="0.25">
      <c r="A158" s="7" t="s">
        <v>321</v>
      </c>
      <c r="B158" s="8" t="s">
        <v>322</v>
      </c>
      <c r="C158" s="9" t="s">
        <v>55</v>
      </c>
      <c r="D158" s="10">
        <v>3</v>
      </c>
      <c r="E158" s="10">
        <v>550.22</v>
      </c>
      <c r="F158" s="21"/>
      <c r="G158" s="17">
        <f t="shared" si="2"/>
        <v>0</v>
      </c>
    </row>
    <row r="159" spans="1:7" x14ac:dyDescent="0.25">
      <c r="A159" s="7" t="s">
        <v>323</v>
      </c>
      <c r="B159" s="8" t="s">
        <v>324</v>
      </c>
      <c r="C159" s="9" t="s">
        <v>55</v>
      </c>
      <c r="D159" s="10">
        <v>2</v>
      </c>
      <c r="E159" s="10">
        <v>3445.28</v>
      </c>
      <c r="F159" s="21"/>
      <c r="G159" s="17">
        <f t="shared" si="2"/>
        <v>0</v>
      </c>
    </row>
    <row r="160" spans="1:7" x14ac:dyDescent="0.25">
      <c r="A160" s="7" t="s">
        <v>325</v>
      </c>
      <c r="B160" s="8" t="s">
        <v>326</v>
      </c>
      <c r="C160" s="9" t="s">
        <v>30</v>
      </c>
      <c r="D160" s="10">
        <v>35</v>
      </c>
      <c r="E160" s="10">
        <v>15.54</v>
      </c>
      <c r="F160" s="21"/>
      <c r="G160" s="17">
        <f t="shared" si="2"/>
        <v>0</v>
      </c>
    </row>
    <row r="161" spans="1:7" x14ac:dyDescent="0.25">
      <c r="A161" s="7" t="s">
        <v>327</v>
      </c>
      <c r="B161" s="8" t="s">
        <v>328</v>
      </c>
      <c r="C161" s="9" t="s">
        <v>146</v>
      </c>
      <c r="D161" s="10">
        <v>1</v>
      </c>
      <c r="E161" s="10">
        <v>12582</v>
      </c>
      <c r="F161" s="21"/>
      <c r="G161" s="17">
        <f t="shared" si="2"/>
        <v>0</v>
      </c>
    </row>
    <row r="162" spans="1:7" x14ac:dyDescent="0.25">
      <c r="A162" s="7" t="s">
        <v>329</v>
      </c>
      <c r="B162" s="8" t="s">
        <v>330</v>
      </c>
      <c r="C162" s="9" t="s">
        <v>55</v>
      </c>
      <c r="D162" s="10">
        <v>2</v>
      </c>
      <c r="E162" s="10">
        <v>6961.38</v>
      </c>
      <c r="F162" s="21"/>
      <c r="G162" s="17">
        <f t="shared" si="2"/>
        <v>0</v>
      </c>
    </row>
    <row r="163" spans="1:7" x14ac:dyDescent="0.25">
      <c r="A163" s="7" t="s">
        <v>331</v>
      </c>
      <c r="B163" s="8" t="s">
        <v>332</v>
      </c>
      <c r="C163" s="9" t="s">
        <v>14</v>
      </c>
      <c r="D163" s="10">
        <v>45</v>
      </c>
      <c r="E163" s="10">
        <v>536.37</v>
      </c>
      <c r="F163" s="21"/>
      <c r="G163" s="17">
        <f t="shared" si="2"/>
        <v>0</v>
      </c>
    </row>
    <row r="164" spans="1:7" x14ac:dyDescent="0.25">
      <c r="A164" s="7" t="s">
        <v>333</v>
      </c>
      <c r="B164" s="8" t="s">
        <v>334</v>
      </c>
      <c r="C164" s="9" t="s">
        <v>14</v>
      </c>
      <c r="D164" s="10">
        <v>171</v>
      </c>
      <c r="E164" s="10">
        <v>5.25</v>
      </c>
      <c r="F164" s="21"/>
      <c r="G164" s="17">
        <f t="shared" si="2"/>
        <v>0</v>
      </c>
    </row>
    <row r="165" spans="1:7" x14ac:dyDescent="0.25">
      <c r="A165" s="7" t="s">
        <v>335</v>
      </c>
      <c r="B165" s="8" t="s">
        <v>336</v>
      </c>
      <c r="C165" s="9" t="s">
        <v>14</v>
      </c>
      <c r="D165" s="10">
        <v>28.5</v>
      </c>
      <c r="E165" s="10">
        <v>618.07000000000005</v>
      </c>
      <c r="F165" s="21"/>
      <c r="G165" s="17">
        <f t="shared" si="2"/>
        <v>0</v>
      </c>
    </row>
    <row r="166" spans="1:7" x14ac:dyDescent="0.25">
      <c r="A166" s="7" t="s">
        <v>337</v>
      </c>
      <c r="B166" s="8" t="s">
        <v>338</v>
      </c>
      <c r="C166" s="9" t="s">
        <v>30</v>
      </c>
      <c r="D166" s="10">
        <v>67.599999999999994</v>
      </c>
      <c r="E166" s="10">
        <v>99</v>
      </c>
      <c r="F166" s="21"/>
      <c r="G166" s="17">
        <f t="shared" si="2"/>
        <v>0</v>
      </c>
    </row>
    <row r="167" spans="1:7" x14ac:dyDescent="0.25">
      <c r="A167" s="7" t="s">
        <v>339</v>
      </c>
      <c r="B167" s="8" t="s">
        <v>340</v>
      </c>
      <c r="C167" s="9" t="s">
        <v>30</v>
      </c>
      <c r="D167" s="10">
        <v>40</v>
      </c>
      <c r="E167" s="10">
        <v>149.37</v>
      </c>
      <c r="F167" s="21"/>
      <c r="G167" s="17">
        <f t="shared" si="2"/>
        <v>0</v>
      </c>
    </row>
    <row r="168" spans="1:7" x14ac:dyDescent="0.25">
      <c r="A168" s="7" t="s">
        <v>341</v>
      </c>
      <c r="B168" s="8" t="s">
        <v>342</v>
      </c>
      <c r="C168" s="9" t="s">
        <v>55</v>
      </c>
      <c r="D168" s="10">
        <v>7</v>
      </c>
      <c r="E168" s="10">
        <v>1713.98</v>
      </c>
      <c r="F168" s="21"/>
      <c r="G168" s="17">
        <f t="shared" si="2"/>
        <v>0</v>
      </c>
    </row>
    <row r="169" spans="1:7" x14ac:dyDescent="0.25">
      <c r="A169" s="7" t="s">
        <v>343</v>
      </c>
      <c r="B169" s="8" t="s">
        <v>344</v>
      </c>
      <c r="C169" s="9" t="s">
        <v>55</v>
      </c>
      <c r="D169" s="10">
        <v>2</v>
      </c>
      <c r="E169" s="10">
        <v>2231.3000000000002</v>
      </c>
      <c r="F169" s="21"/>
      <c r="G169" s="17">
        <f t="shared" si="2"/>
        <v>0</v>
      </c>
    </row>
    <row r="170" spans="1:7" x14ac:dyDescent="0.25">
      <c r="A170" s="7" t="s">
        <v>345</v>
      </c>
      <c r="B170" s="8" t="s">
        <v>346</v>
      </c>
      <c r="C170" s="9" t="s">
        <v>55</v>
      </c>
      <c r="D170" s="10">
        <v>4</v>
      </c>
      <c r="E170" s="10">
        <v>903.4</v>
      </c>
      <c r="F170" s="21"/>
      <c r="G170" s="17">
        <f t="shared" si="2"/>
        <v>0</v>
      </c>
    </row>
    <row r="171" spans="1:7" x14ac:dyDescent="0.25">
      <c r="A171" s="7" t="s">
        <v>347</v>
      </c>
      <c r="B171" s="8" t="s">
        <v>348</v>
      </c>
      <c r="C171" s="9" t="s">
        <v>55</v>
      </c>
      <c r="D171" s="10">
        <v>2</v>
      </c>
      <c r="E171" s="10">
        <v>14376.64</v>
      </c>
      <c r="F171" s="21"/>
      <c r="G171" s="17">
        <f t="shared" si="2"/>
        <v>0</v>
      </c>
    </row>
    <row r="172" spans="1:7" x14ac:dyDescent="0.25">
      <c r="A172" s="7" t="s">
        <v>349</v>
      </c>
      <c r="B172" s="8" t="s">
        <v>350</v>
      </c>
      <c r="C172" s="9" t="s">
        <v>55</v>
      </c>
      <c r="D172" s="10">
        <v>1</v>
      </c>
      <c r="E172" s="10">
        <v>911.02</v>
      </c>
      <c r="F172" s="21"/>
      <c r="G172" s="17">
        <f t="shared" si="2"/>
        <v>0</v>
      </c>
    </row>
    <row r="173" spans="1:7" x14ac:dyDescent="0.25">
      <c r="A173" s="7" t="s">
        <v>351</v>
      </c>
      <c r="B173" s="8" t="s">
        <v>352</v>
      </c>
      <c r="C173" s="9" t="s">
        <v>55</v>
      </c>
      <c r="D173" s="10">
        <v>1</v>
      </c>
      <c r="E173" s="10">
        <v>1237.57</v>
      </c>
      <c r="F173" s="21"/>
      <c r="G173" s="17">
        <f t="shared" si="2"/>
        <v>0</v>
      </c>
    </row>
    <row r="174" spans="1:7" x14ac:dyDescent="0.25">
      <c r="A174" s="7" t="s">
        <v>353</v>
      </c>
      <c r="B174" s="8" t="s">
        <v>354</v>
      </c>
      <c r="C174" s="9" t="s">
        <v>55</v>
      </c>
      <c r="D174" s="10">
        <v>1</v>
      </c>
      <c r="E174" s="10">
        <v>22865</v>
      </c>
      <c r="F174" s="21"/>
      <c r="G174" s="17">
        <f t="shared" si="2"/>
        <v>0</v>
      </c>
    </row>
    <row r="175" spans="1:7" x14ac:dyDescent="0.25">
      <c r="A175" s="7" t="s">
        <v>355</v>
      </c>
      <c r="B175" s="8" t="s">
        <v>356</v>
      </c>
      <c r="C175" s="9" t="s">
        <v>357</v>
      </c>
      <c r="D175" s="10">
        <v>148.57</v>
      </c>
      <c r="E175" s="10">
        <v>715.2</v>
      </c>
      <c r="F175" s="21"/>
      <c r="G175" s="17">
        <f t="shared" si="2"/>
        <v>0</v>
      </c>
    </row>
    <row r="176" spans="1:7" x14ac:dyDescent="0.25">
      <c r="A176" s="7" t="s">
        <v>358</v>
      </c>
      <c r="B176" s="8" t="s">
        <v>359</v>
      </c>
      <c r="C176" s="9" t="s">
        <v>360</v>
      </c>
      <c r="D176" s="10">
        <v>1348.66</v>
      </c>
      <c r="E176" s="10">
        <v>3.46</v>
      </c>
      <c r="F176" s="21"/>
      <c r="G176" s="17">
        <f t="shared" si="2"/>
        <v>0</v>
      </c>
    </row>
    <row r="177" spans="1:7" x14ac:dyDescent="0.25">
      <c r="A177" s="7" t="s">
        <v>361</v>
      </c>
      <c r="B177" s="8" t="s">
        <v>362</v>
      </c>
      <c r="C177" s="9" t="s">
        <v>14</v>
      </c>
      <c r="D177" s="10">
        <v>482.56</v>
      </c>
      <c r="E177" s="10">
        <v>2793.33</v>
      </c>
      <c r="F177" s="21"/>
      <c r="G177" s="17">
        <f t="shared" si="2"/>
        <v>0</v>
      </c>
    </row>
    <row r="178" spans="1:7" x14ac:dyDescent="0.25">
      <c r="A178" s="7" t="s">
        <v>363</v>
      </c>
      <c r="B178" s="8" t="s">
        <v>364</v>
      </c>
      <c r="C178" s="9" t="s">
        <v>55</v>
      </c>
      <c r="D178" s="10">
        <v>4</v>
      </c>
      <c r="E178" s="10">
        <v>123.93</v>
      </c>
      <c r="F178" s="21"/>
      <c r="G178" s="17">
        <f t="shared" si="2"/>
        <v>0</v>
      </c>
    </row>
    <row r="179" spans="1:7" x14ac:dyDescent="0.25">
      <c r="A179" s="7" t="s">
        <v>365</v>
      </c>
      <c r="B179" s="8" t="s">
        <v>366</v>
      </c>
      <c r="C179" s="9" t="s">
        <v>55</v>
      </c>
      <c r="D179" s="10">
        <v>15</v>
      </c>
      <c r="E179" s="10">
        <v>333.03</v>
      </c>
      <c r="F179" s="21"/>
      <c r="G179" s="17">
        <f t="shared" si="2"/>
        <v>0</v>
      </c>
    </row>
    <row r="180" spans="1:7" x14ac:dyDescent="0.25">
      <c r="A180" s="7" t="s">
        <v>367</v>
      </c>
      <c r="B180" s="8" t="s">
        <v>368</v>
      </c>
      <c r="C180" s="9" t="s">
        <v>17</v>
      </c>
      <c r="D180" s="10">
        <v>232.64</v>
      </c>
      <c r="E180" s="10">
        <v>117.29</v>
      </c>
      <c r="F180" s="21"/>
      <c r="G180" s="17">
        <f t="shared" si="2"/>
        <v>0</v>
      </c>
    </row>
    <row r="181" spans="1:7" x14ac:dyDescent="0.25">
      <c r="A181" s="7"/>
      <c r="B181" s="8"/>
      <c r="C181" s="9"/>
      <c r="D181" s="10"/>
      <c r="E181" s="10"/>
      <c r="F181" s="11" t="s">
        <v>8</v>
      </c>
      <c r="G181" s="12">
        <f>SUM(G5:G180)</f>
        <v>0</v>
      </c>
    </row>
  </sheetData>
  <sheetProtection algorithmName="SHA-512" hashValue="2lm4/d8YFBZ8Y1FX4whR/TD6b+nlHnCOiP3S+eNEX0lAxbnmySXI/trCIcAd4wCYYhgUiXiDSKHlIDfpOcVZeQ==" saltValue="0yfXu+ApSG1CUV3Pw0Uw3w==" spinCount="100000" sheet="1" objects="1" scenarios="1"/>
  <conditionalFormatting sqref="F5:F18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8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Cont_Const_Pred_Escolar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2026-05-26T17:59:25Z</dcterms:modified>
</cp:coreProperties>
</file>